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026"/>
  <workbookPr codeName="ThisWorkbook"/>
  <mc:AlternateContent xmlns:mc="http://schemas.openxmlformats.org/markup-compatibility/2006">
    <mc:Choice Requires="x15">
      <x15ac:absPath xmlns:x15ac="http://schemas.microsoft.com/office/spreadsheetml/2010/11/ac" url="P:\Beam Society\BEAM Plus\TRC\SSC\Technical Circular Letter\2019\Working\Technical Circular Letter 2019 163 MAN 1 to MAN 16 under EB Selective Scheme\"/>
    </mc:Choice>
  </mc:AlternateContent>
  <xr:revisionPtr revIDLastSave="0" documentId="13_ncr:1_{3FF097BC-5447-4D2A-A67F-FF805F1DBEB3}" xr6:coauthVersionLast="45" xr6:coauthVersionMax="45" xr10:uidLastSave="{00000000-0000-0000-0000-000000000000}"/>
  <bookViews>
    <workbookView xWindow="915" yWindow="0" windowWidth="22920" windowHeight="15600" xr2:uid="{00000000-000D-0000-FFFF-FFFF00000000}"/>
  </bookViews>
  <sheets>
    <sheet name="Summary" sheetId="1" r:id="rId1"/>
  </sheets>
  <definedNames>
    <definedName name="OLE_LINK1" localSheetId="0">Summary!#REF!</definedName>
    <definedName name="_xlnm.Print_Area" localSheetId="0">Summary!$A$1:$J$68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25" i="1" l="1"/>
  <c r="D44" i="1" l="1"/>
  <c r="H59" i="1" l="1"/>
  <c r="H60" i="1" s="1"/>
  <c r="H61" i="1" s="1"/>
  <c r="H58" i="1"/>
</calcChain>
</file>

<file path=xl/sharedStrings.xml><?xml version="1.0" encoding="utf-8"?>
<sst xmlns="http://schemas.openxmlformats.org/spreadsheetml/2006/main" count="189" uniqueCount="110">
  <si>
    <t>Section</t>
  </si>
  <si>
    <t>Credit Requirement</t>
  </si>
  <si>
    <t>Exclusions</t>
  </si>
  <si>
    <t>Green Purchasing Plan</t>
  </si>
  <si>
    <t>None.</t>
  </si>
  <si>
    <t>1B</t>
  </si>
  <si>
    <t>Environmental, Social and Governance (ESG) Disclosure</t>
  </si>
  <si>
    <t>BEAM Professional</t>
  </si>
  <si>
    <t>Staff Training and Resources</t>
  </si>
  <si>
    <t>Building and Site Operation and Maintenance</t>
  </si>
  <si>
    <t>Building Services Operation and Maintenance</t>
  </si>
  <si>
    <t>Electronic Operation and Maintenance Platform</t>
  </si>
  <si>
    <t>Green Cleaning</t>
  </si>
  <si>
    <t>Integrated Pest Management</t>
  </si>
  <si>
    <t>User Guidance</t>
  </si>
  <si>
    <t xml:space="preserve">1 credit for providing user guide to encourage and promote environmentally friendly activities. </t>
  </si>
  <si>
    <t>Green Lease</t>
  </si>
  <si>
    <t>Credit Anticipated</t>
    <phoneticPr fontId="4" type="noConversion"/>
  </si>
  <si>
    <t xml:space="preserve">Project Name: </t>
  </si>
  <si>
    <t>None.</t>
    <phoneticPr fontId="4" type="noConversion"/>
  </si>
  <si>
    <t xml:space="preserve">MAN 12 </t>
    <phoneticPr fontId="4" type="noConversion"/>
  </si>
  <si>
    <t>MAN 1</t>
    <phoneticPr fontId="4" type="noConversion"/>
  </si>
  <si>
    <t>1B</t>
    <phoneticPr fontId="4" type="noConversion"/>
  </si>
  <si>
    <t>MAN 3</t>
    <phoneticPr fontId="4" type="noConversion"/>
  </si>
  <si>
    <t>Quality, EHS and Energy Management System</t>
    <phoneticPr fontId="4" type="noConversion"/>
  </si>
  <si>
    <t>MAN 2</t>
    <phoneticPr fontId="4" type="noConversion"/>
  </si>
  <si>
    <t>MAN 4</t>
    <phoneticPr fontId="4" type="noConversion"/>
  </si>
  <si>
    <t>MAN 5</t>
    <phoneticPr fontId="4" type="noConversion"/>
  </si>
  <si>
    <t>Building Records</t>
    <phoneticPr fontId="4" type="noConversion"/>
  </si>
  <si>
    <t>MAN 6</t>
    <phoneticPr fontId="4" type="noConversion"/>
  </si>
  <si>
    <t>MAN 7</t>
    <phoneticPr fontId="4" type="noConversion"/>
  </si>
  <si>
    <t>MAN 8</t>
    <phoneticPr fontId="4" type="noConversion"/>
  </si>
  <si>
    <t>MAN 9</t>
    <phoneticPr fontId="4" type="noConversion"/>
  </si>
  <si>
    <t>MAN 10</t>
    <phoneticPr fontId="4" type="noConversion"/>
  </si>
  <si>
    <t>Renovation Management Plan</t>
    <phoneticPr fontId="4" type="noConversion"/>
  </si>
  <si>
    <t>MAN 11</t>
    <phoneticPr fontId="4" type="noConversion"/>
  </si>
  <si>
    <t>MAN 13</t>
    <phoneticPr fontId="4" type="noConversion"/>
  </si>
  <si>
    <t xml:space="preserve">MAN 14 </t>
    <phoneticPr fontId="4" type="noConversion"/>
  </si>
  <si>
    <t>MAN 15</t>
    <phoneticPr fontId="4" type="noConversion"/>
  </si>
  <si>
    <t xml:space="preserve">MAN 16 </t>
    <phoneticPr fontId="4" type="noConversion"/>
  </si>
  <si>
    <t>2B</t>
    <phoneticPr fontId="4" type="noConversion"/>
  </si>
  <si>
    <t>None.</t>
    <phoneticPr fontId="4" type="noConversion"/>
  </si>
  <si>
    <t>Educational and Promotional Programme</t>
    <phoneticPr fontId="4" type="noConversion"/>
  </si>
  <si>
    <t>B</t>
    <phoneticPr fontId="4" type="noConversion"/>
  </si>
  <si>
    <t>Percentage of credits achieved:</t>
    <phoneticPr fontId="4" type="noConversion"/>
  </si>
  <si>
    <t>Grade:</t>
    <phoneticPr fontId="4" type="noConversion"/>
  </si>
  <si>
    <t>Credit Applicable</t>
    <phoneticPr fontId="4" type="noConversion"/>
  </si>
  <si>
    <t>Credit Attainable</t>
    <phoneticPr fontId="4" type="noConversion"/>
  </si>
  <si>
    <t>Y</t>
    <phoneticPr fontId="4" type="noConversion"/>
  </si>
  <si>
    <t>Y/N?</t>
    <phoneticPr fontId="4" type="noConversion"/>
  </si>
  <si>
    <t>Credit Applicable:</t>
    <phoneticPr fontId="4" type="noConversion"/>
  </si>
  <si>
    <t>Credit Anticipated:</t>
    <phoneticPr fontId="4" type="noConversion"/>
  </si>
  <si>
    <t xml:space="preserve">BEAM Plus Project No: </t>
  </si>
  <si>
    <t>1.</t>
  </si>
  <si>
    <t>Project Description:</t>
  </si>
  <si>
    <t>2.</t>
  </si>
  <si>
    <t>Credit Summary</t>
  </si>
  <si>
    <t>BEAM Plus Existing Buildings (Version 2.0) Credit Summary
Selective Scheme - Management (MAN)</t>
  </si>
  <si>
    <t>Assessment Type:</t>
  </si>
  <si>
    <t/>
  </si>
  <si>
    <t>Assessment Type</t>
  </si>
  <si>
    <t>Plan/Policy</t>
  </si>
  <si>
    <t>Records</t>
  </si>
  <si>
    <t>a) Green Purchasing Policy
1 credit for providing an endorsed green purchasing policy.</t>
  </si>
  <si>
    <t>b) ESG Reporting
1 BONUS credit where the sustainability report is prepared in accordance to a credible sustainability reporting guideline and have such sustainability report be disclosed to the public.</t>
  </si>
  <si>
    <t>2B</t>
  </si>
  <si>
    <t>a) Building Maintenance
1 credit for demonstrating the operation of a planned programme of regular inspection, cleaning and maintenance of the building’s fabric and structural elements under the control of the Applicant.</t>
  </si>
  <si>
    <t>1 credit can be achieved for operating a planned programme of regular inspection, cleaning and maintenance of the following listed systems, for a maximum of 5 credits.
i. Air-conditioning system;
ii. Lift and/or Escalator system;
iii. Electrical system;
iv. Lighting system; 
v. Plumbing and Drainage system; and
vi. Fire Services system.</t>
  </si>
  <si>
    <t>b) Use of Green Cleaning Detergent
1 credit for demonstrating the use of at least 5% of green cleaning detergents within the 12 months prior to the time of first assessment submission.</t>
  </si>
  <si>
    <t>a) BEAM / BEAM Plus Certified Building
1 credit for the building has been certified under BEAM Plus Version 1.1 or 1.2/ BEAM 4/04 or 5/04.</t>
  </si>
  <si>
    <t>ü</t>
  </si>
  <si>
    <r>
      <t>ü</t>
    </r>
    <r>
      <rPr>
        <vertAlign val="superscript"/>
        <sz val="9"/>
        <color theme="1"/>
        <rFont val="Arial"/>
        <family val="2"/>
      </rPr>
      <t>1</t>
    </r>
  </si>
  <si>
    <t>*Note:</t>
  </si>
  <si>
    <t>Y</t>
  </si>
  <si>
    <t>v01</t>
  </si>
  <si>
    <r>
      <t xml:space="preserve">3. </t>
    </r>
    <r>
      <rPr>
        <sz val="9"/>
        <color theme="1"/>
        <rFont val="Wingdings"/>
        <charset val="2"/>
      </rPr>
      <t>ü</t>
    </r>
    <r>
      <rPr>
        <vertAlign val="superscript"/>
        <sz val="9"/>
        <color theme="1"/>
        <rFont val="Arial"/>
        <family val="2"/>
      </rPr>
      <t>1</t>
    </r>
    <r>
      <rPr>
        <sz val="9"/>
        <color theme="1"/>
        <rFont val="Arial"/>
        <family val="2"/>
      </rPr>
      <t xml:space="preserve"> refers to records that will check primarily on date validity and/or availability of records.</t>
    </r>
  </si>
  <si>
    <r>
      <t>ü</t>
    </r>
    <r>
      <rPr>
        <vertAlign val="superscript"/>
        <sz val="9"/>
        <color theme="1"/>
        <rFont val="Arial"/>
        <family val="2"/>
      </rPr>
      <t>2</t>
    </r>
  </si>
  <si>
    <r>
      <t>ü</t>
    </r>
    <r>
      <rPr>
        <vertAlign val="superscript"/>
        <sz val="9"/>
        <color theme="1"/>
        <rFont val="Arial"/>
        <family val="2"/>
      </rPr>
      <t>3</t>
    </r>
  </si>
  <si>
    <t>1. Plan/policy refers to management policy that applies to either a single building or in the case of portfolio assessment, the entire building portfolio. The Applicant shall submit one set of policy applicable to the single building facility or in the case of portfolio assessment, the one set of policy covering all buidling facilities. The assessment shall only assess the document once.</t>
  </si>
  <si>
    <t>2. Records refer to records that apply to individual building facility. The Applicant shall submit the records for a single building facility or in the case of portfolio assessment, records for all building facilities. Sampling technique shall be applied when the project is assessed under a portfolio assessment.</t>
  </si>
  <si>
    <r>
      <t xml:space="preserve">4. </t>
    </r>
    <r>
      <rPr>
        <sz val="9"/>
        <color theme="1"/>
        <rFont val="Wingdings"/>
        <charset val="2"/>
      </rPr>
      <t>ü</t>
    </r>
    <r>
      <rPr>
        <vertAlign val="superscript"/>
        <sz val="9"/>
        <color theme="1"/>
        <rFont val="Arial"/>
        <family val="2"/>
      </rPr>
      <t>2</t>
    </r>
    <r>
      <rPr>
        <sz val="9"/>
        <color theme="1"/>
        <rFont val="Arial"/>
        <family val="2"/>
      </rPr>
      <t xml:space="preserve"> refers to plan/policy that has a timing requirement. The Applicant shall ensure that the plan/policy is published within the timeframe as prescribed by the manual.</t>
    </r>
  </si>
  <si>
    <r>
      <t xml:space="preserve">5. </t>
    </r>
    <r>
      <rPr>
        <sz val="9"/>
        <color theme="1"/>
        <rFont val="Wingdings"/>
        <charset val="2"/>
      </rPr>
      <t>ü</t>
    </r>
    <r>
      <rPr>
        <vertAlign val="superscript"/>
        <sz val="9"/>
        <color theme="1"/>
        <rFont val="Arial"/>
        <family val="2"/>
      </rPr>
      <t>3</t>
    </r>
    <r>
      <rPr>
        <sz val="9"/>
        <color theme="1"/>
        <rFont val="Arial"/>
        <family val="2"/>
      </rPr>
      <t xml:space="preserve"> refers to credits that require plan/policy and records to be submitted simultaneously within a single assessment.</t>
    </r>
  </si>
  <si>
    <r>
      <t xml:space="preserve">General Instruction: Please complete </t>
    </r>
    <r>
      <rPr>
        <b/>
        <u/>
        <sz val="12"/>
        <color rgb="FFFF0000"/>
        <rFont val="Calibri"/>
        <family val="2"/>
        <scheme val="minor"/>
      </rPr>
      <t>ALL</t>
    </r>
    <r>
      <rPr>
        <b/>
        <sz val="12"/>
        <color rgb="FFFF0000"/>
        <rFont val="Calibri"/>
        <family val="2"/>
        <scheme val="minor"/>
      </rPr>
      <t xml:space="preserve"> cells that are highlighted in yellow.</t>
    </r>
  </si>
  <si>
    <t>b) External Areas and Facilities
1 credit for demonstrating the operation of a planned programme of regular inspection, cleaning and maintenance of external areas and facilities.</t>
  </si>
  <si>
    <t>a) Implementation of Green Cleaning
1 credit for implementing the green cleaning procedures/ practices.</t>
  </si>
  <si>
    <t>1 credit for implementing an integrated programme for pest management.</t>
  </si>
  <si>
    <t>a) Green Lease Guideline
1 credit for providing green lease guideline to the tenants of the building.</t>
  </si>
  <si>
    <t>b) Implementation of Green Lease
1 credit for implementing green lease to the tenants of the building.</t>
  </si>
  <si>
    <t xml:space="preserve">b) Green Purchasing Plan
2 credits for providing a green purchasing plan with (i) objective, target and reporting on progress and (ii) endorsed by Building Manager. </t>
  </si>
  <si>
    <t>a) Quality Management System Certification
1 credit where the building management operates a Quality Management System (QMS) certified to ISO 9001 Standards for individual building project/each building project in the building portfolio.</t>
  </si>
  <si>
    <t>b) Environmental Management System Certification
1 credit where the building management operates an Environmental Management System (EMS) certified to ISO 14001 Standards for individual building project/each building project in the building portfolio.</t>
  </si>
  <si>
    <t>c) Occupational Health and Safety System in Operation
1 credit where the building management operates an Occupational Health and Safety System (OHSAS) for individual building project/each building project in the building portfolio.</t>
  </si>
  <si>
    <t>d) Occupational Health and Safety System Certification
1 BONUS credit where the building management operates an OHSAS certified to BS OHSAS 18001 / ISO 45001 Standards for individual building project/each building project in the building portfolio.</t>
  </si>
  <si>
    <t>e) Integrative Management System
1 credit where the building management operates an integrative management system consist of QMS, EMS and OHSAS for the recent 12 months of the first assessment submission for individual building project/each building project in the building portfolio.</t>
  </si>
  <si>
    <t xml:space="preserve">f) Energy Management System in Operation
1 credit where the building management operates an Energy Management System (EnMS) for individual building project/each building project in the building portfolio. </t>
  </si>
  <si>
    <t>g) Energy Management System Certification
1 BONUS credit where the building management operates an EnMS certified to ISO 50001 Standards for individual building project/each building project in the building portfolio.</t>
  </si>
  <si>
    <t xml:space="preserve">a) Disclosure of Sustainability Policy and Targets
1 credit where the Building Manager or her related companies discloses sustainability policy and targets to the public. </t>
  </si>
  <si>
    <t>a) BEAM Accredited Personnel for Each Individual Building
1 credit for having any person from the building management team to facilitate for the application of BEAM Plus certification, with such personnel accredited as BEAM Professional with EB v.2.0 or BEAM Affiliate credential.
(Effective for building project(s) registered BEFORE 8 March 2020) 
1 credit for having any person from the on-site team of an individual building project/each building project in the building portfolio to facilitate for the application of BEAM Plus certification, with such personnel accredited as BEAM Professional with EB v.2.0 or BEAM Affiliate credential.
(Effective for building project(s) registered on or AFTER 8 March 2020)</t>
  </si>
  <si>
    <t>b) Professionally Qualified Building Manager
1 credit for having a Building Manager of individual building/building portfolio accredited as BEAM Professional with EB v.2.0 credential and certified with at least one professional corporate membership qualification (e.g. HKIH, HKIA, HKIE, HKIS (BS/PFM), RICS (BS/FM), IFMA, HKIFM, BSOMES, or equivalent).</t>
  </si>
  <si>
    <t>a) Staff and Technical Resources
1 credit for having adequate staff and technical resources to meet the M&amp;OM requirements of the individual building project/each building project in the building portfolio.</t>
  </si>
  <si>
    <t>b) Staff Training
1 credit for providing adequate and periodic training for the staff responsible for the M&amp;OM of the individual building project/each building project in the building portfolio.</t>
  </si>
  <si>
    <t>a) Essential Records
1 credit per each type of building records listed below, for a maximum of 7 credits.
i.	Building and if any, alterations and additions plans approved by Building Authority.
ii.	Structural and site formation plans approved by Building Authority.
iii.	Drainage schematic drawings approved by the Building Authority.
iv.	Plumbing schematic drawings approved by the Water Supplies Department or endorsement by a licensed plumber licensed under Waterworks Ordinance (Cap. 102). 
v.	Fire Services Installation (FSI) schematic drawings approved by the Fire Services Department or endorsed by a registered contractor registered under Fire Service (Installation Contractors) Regulations (Cap. 95A).
vi.	History of maintenance works including records of inspection and replacements, certifications and statutory forms.
vii.	T&amp;C records and operation manuals for building services, mechanical components and installations.
viii.	Certification for the performance of specific building materials and components as well as warranties from specialist contractors or suppliers, including but not limited to water proofing materials, durable goods, finishes, etc.
ix.	Deed of Mutual Covenant, or in the case where the development is fully owned by the project proponent, tenant agreement together with a statement by the project proponent declaring that the development is fully owned by the Applicant.</t>
  </si>
  <si>
    <t>b) Enhanced Records
1 BONUS credit per each type of the building records listed below, for a maximum of 2 BONUS credits.
i.	Drainage layout plan approved by Building Authority.
ii.	Plumbing layout plans approved by Water Supplies Department or endorsed by a licensed plumber licensed under Waterworks Ordinance (Cap 102).
iii.	FSI layout plans approved by the Fire Services Department or endorsed by a registered contractor registered under Fire Service (Installation Contractors) Regulations (Cap. 95A).
iv.	As-fitted ELV schematic drawings and layout plans.
v.	As-fitted electrical schematic drawings and layout plans.
vi.	As-fitted gas schematic drawings and layout plans.</t>
  </si>
  <si>
    <t>1 BONUS credit for demonstrating that an electronic O&amp;M platform has been operated in individual building project/each building project in the building portfolio by the Building Owner/ Building Management Company.</t>
  </si>
  <si>
    <t xml:space="preserve">a) Renovation Management Plan
1 credit can be achieved for providing the renovation management plan and complying with the recommendation practices given by the Environmental Protection Department (EPD) for the each of the listed aspects during renovation, for a maximum of 4 credits:
i.	Indoor air quality;
ii.	Noise;
iii.	Wastewater; and 
iv.	Waste. </t>
  </si>
  <si>
    <t>b) Implementation of Renovation Management Plan
1 credit can be achieved for providing records for the past 24 months that the renovation management plan of each listed aspects has been implemented by the contractors during renovation, for a maximum of 4 credits:
i.	Indoor air quality;
ii.	Noise;
iii.	Wastewater; and
iv.	Waste.</t>
  </si>
  <si>
    <t>Maximum 2 credits for Building Manager to advocate the behavioural change of building users in respect of Management by:
i.	Organising educational seminar/ promotion campaign; or
ii.	Arranging workshop for building users to read through and review the building user guide; or
iii.	Promoting or participating in Hong Kong Green Building Week organised by Construction Industry Council (CIC) and the Hong Kong Green Building Council Limited (HKGBC).</t>
  </si>
  <si>
    <t>Recognition and Appreciation Awarded from Other Organisations</t>
  </si>
  <si>
    <t xml:space="preserve">b) Environmental Award / Certification Scheme / Campaign Issued by a Recognizable Association
Maximum 2 BONUS credits for obtaining the following listed environmental award/ certification scheme/ campaign:
i.	EarthCheck Certification;
ii.	Green Building Award;
iii.	Green Globe Certification;
iv.	CLP GreenPLUS Award;
v.	Hong Kong Awards for Environmental Excellence (HKAEE) – Property Management Sector Award;
vi.	Hong Kong Green Mark Certification Scheme;
vii.	Sustainable Building Index;
viii.	Voluntary Building Assessment Scheme (VBAS) – Environmental Awareness Quality Label; and
ix.	Other green building related awards/ certification schemes/ campaigns which are not listed above. </t>
  </si>
  <si>
    <t>Buildings without any tenants.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</si>
</sst>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
  </numFmts>
  <fonts count="16">
    <font>
      <sz val="11"/>
      <color theme="1"/>
      <name val="Calibri"/>
      <family val="2"/>
      <charset val="136"/>
      <scheme val="minor"/>
    </font>
    <font>
      <b/>
      <sz val="9"/>
      <color theme="1"/>
      <name val="Arial"/>
      <family val="2"/>
    </font>
    <font>
      <sz val="9"/>
      <color theme="1"/>
      <name val="Arial"/>
      <family val="2"/>
    </font>
    <font>
      <vertAlign val="superscript"/>
      <sz val="9"/>
      <color theme="1"/>
      <name val="Arial"/>
      <family val="2"/>
    </font>
    <font>
      <sz val="9"/>
      <name val="Calibri"/>
      <family val="2"/>
      <charset val="136"/>
      <scheme val="minor"/>
    </font>
    <font>
      <b/>
      <sz val="10"/>
      <color theme="1"/>
      <name val="Arial"/>
      <family val="2"/>
    </font>
    <font>
      <sz val="10"/>
      <color theme="1"/>
      <name val="Arial"/>
      <family val="2"/>
    </font>
    <font>
      <sz val="10"/>
      <name val="Arial"/>
      <family val="2"/>
    </font>
    <font>
      <b/>
      <sz val="14"/>
      <color theme="1"/>
      <name val="Arial"/>
      <family val="2"/>
    </font>
    <font>
      <b/>
      <sz val="12"/>
      <name val="Calibri"/>
      <family val="2"/>
      <scheme val="minor"/>
    </font>
    <font>
      <b/>
      <sz val="12"/>
      <color theme="1"/>
      <name val="Calibri"/>
      <family val="2"/>
      <scheme val="minor"/>
    </font>
    <font>
      <b/>
      <sz val="11"/>
      <color theme="1"/>
      <name val="Calibri"/>
      <family val="2"/>
      <scheme val="minor"/>
    </font>
    <font>
      <sz val="9"/>
      <color theme="1"/>
      <name val="Wingdings"/>
      <charset val="2"/>
    </font>
    <font>
      <sz val="12"/>
      <name val="Calibri"/>
      <family val="2"/>
      <scheme val="minor"/>
    </font>
    <font>
      <b/>
      <sz val="12"/>
      <color rgb="FFFF0000"/>
      <name val="Calibri"/>
      <family val="2"/>
      <scheme val="minor"/>
    </font>
    <font>
      <b/>
      <u/>
      <sz val="12"/>
      <color rgb="FFFF0000"/>
      <name val="Calibri"/>
      <family val="2"/>
      <scheme val="minor"/>
    </font>
  </fonts>
  <fills count="4">
    <fill>
      <patternFill patternType="none"/>
    </fill>
    <fill>
      <patternFill patternType="gray125"/>
    </fill>
    <fill>
      <patternFill patternType="solid">
        <fgColor rgb="FFCCCCCC"/>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alignment vertical="center"/>
    </xf>
    <xf numFmtId="9" fontId="7" fillId="0" borderId="0" applyFont="0" applyFill="0" applyBorder="0" applyAlignment="0" applyProtection="0"/>
  </cellStyleXfs>
  <cellXfs count="101">
    <xf numFmtId="0" fontId="0" fillId="0" borderId="0" xfId="0">
      <alignment vertical="center"/>
    </xf>
    <xf numFmtId="0" fontId="1" fillId="0" borderId="1" xfId="0" applyFont="1" applyBorder="1" applyAlignment="1">
      <alignment horizontal="center" vertical="top" wrapText="1"/>
    </xf>
    <xf numFmtId="0" fontId="5" fillId="2" borderId="1" xfId="0" applyFont="1" applyFill="1" applyBorder="1" applyAlignment="1">
      <alignment horizontal="center" vertical="top" wrapText="1"/>
    </xf>
    <xf numFmtId="0" fontId="2" fillId="0" borderId="1" xfId="0" applyFont="1" applyBorder="1" applyAlignment="1">
      <alignment horizontal="justify" vertical="top" wrapText="1"/>
    </xf>
    <xf numFmtId="0" fontId="1" fillId="0" borderId="1" xfId="0" applyFont="1" applyBorder="1" applyAlignment="1">
      <alignment horizontal="left" vertical="top" wrapText="1"/>
    </xf>
    <xf numFmtId="0" fontId="6" fillId="0" borderId="0" xfId="0" applyFont="1" applyAlignment="1">
      <alignment horizontal="left" vertical="top" wrapText="1"/>
    </xf>
    <xf numFmtId="0" fontId="1" fillId="0" borderId="5" xfId="0" applyFont="1" applyBorder="1" applyAlignment="1">
      <alignment horizontal="justify" vertical="top" wrapText="1"/>
    </xf>
    <xf numFmtId="0" fontId="2" fillId="0" borderId="6" xfId="0" applyFont="1" applyBorder="1" applyAlignment="1">
      <alignment horizontal="center" vertical="top" wrapText="1"/>
    </xf>
    <xf numFmtId="0" fontId="1" fillId="0" borderId="6" xfId="0" applyFont="1" applyBorder="1" applyAlignment="1">
      <alignment horizontal="left" vertical="top" wrapText="1"/>
    </xf>
    <xf numFmtId="0" fontId="2" fillId="0" borderId="5" xfId="0" applyFont="1" applyBorder="1" applyAlignment="1">
      <alignment horizontal="left" vertical="top" wrapText="1"/>
    </xf>
    <xf numFmtId="0" fontId="2" fillId="0" borderId="6" xfId="0" applyFont="1" applyBorder="1" applyAlignment="1">
      <alignment horizontal="left" vertical="top" wrapText="1"/>
    </xf>
    <xf numFmtId="0" fontId="1" fillId="0" borderId="1" xfId="0" applyFont="1" applyBorder="1" applyAlignment="1">
      <alignment horizontal="justify" vertical="top" wrapText="1"/>
    </xf>
    <xf numFmtId="0" fontId="2" fillId="0" borderId="1" xfId="0" applyFont="1" applyBorder="1" applyAlignment="1">
      <alignment horizontal="left" vertical="top" wrapText="1"/>
    </xf>
    <xf numFmtId="0" fontId="2" fillId="0" borderId="1" xfId="0" applyFont="1" applyBorder="1" applyAlignment="1">
      <alignment horizontal="center" vertical="top" wrapText="1"/>
    </xf>
    <xf numFmtId="0" fontId="2" fillId="0" borderId="5" xfId="0" applyFont="1" applyBorder="1" applyAlignment="1">
      <alignment horizontal="center" vertical="top" wrapText="1"/>
    </xf>
    <xf numFmtId="0" fontId="2" fillId="0" borderId="1" xfId="0" applyFont="1" applyBorder="1" applyAlignment="1">
      <alignment horizontal="center" vertical="top" wrapText="1"/>
    </xf>
    <xf numFmtId="0" fontId="2" fillId="0" borderId="2" xfId="0" applyFont="1" applyBorder="1" applyAlignment="1">
      <alignment horizontal="center" vertical="top" wrapText="1"/>
    </xf>
    <xf numFmtId="0" fontId="5" fillId="0" borderId="0" xfId="0" applyFont="1" applyBorder="1" applyAlignment="1"/>
    <xf numFmtId="0" fontId="0" fillId="0" borderId="0" xfId="0" applyFont="1" applyBorder="1" applyAlignment="1">
      <alignment horizontal="left"/>
    </xf>
    <xf numFmtId="0" fontId="0" fillId="0" borderId="0" xfId="0" applyFont="1" applyBorder="1" applyAlignment="1"/>
    <xf numFmtId="0" fontId="0" fillId="0" borderId="0" xfId="0" applyFont="1" applyAlignment="1">
      <alignment horizontal="left" vertical="top" wrapText="1"/>
    </xf>
    <xf numFmtId="0" fontId="6" fillId="0" borderId="0" xfId="0" applyFont="1" applyFill="1" applyAlignment="1">
      <alignment horizontal="left" vertical="top" wrapText="1"/>
    </xf>
    <xf numFmtId="0" fontId="0" fillId="0" borderId="0" xfId="0" applyFont="1" applyAlignment="1"/>
    <xf numFmtId="0" fontId="5" fillId="0" borderId="0" xfId="0" applyFont="1" applyBorder="1" applyAlignment="1">
      <alignment horizontal="left"/>
    </xf>
    <xf numFmtId="0" fontId="0" fillId="0" borderId="0" xfId="0" applyFont="1" applyBorder="1" applyAlignment="1">
      <alignment horizontal="left" vertical="top" wrapText="1"/>
    </xf>
    <xf numFmtId="0" fontId="6" fillId="0" borderId="0" xfId="0" applyFont="1" applyFill="1" applyBorder="1" applyAlignment="1">
      <alignment horizontal="left" vertical="top" wrapText="1"/>
    </xf>
    <xf numFmtId="0" fontId="0" fillId="0" borderId="0" xfId="0" applyFont="1" applyAlignment="1">
      <alignment vertical="top"/>
    </xf>
    <xf numFmtId="0" fontId="2" fillId="0" borderId="4" xfId="0" applyFont="1" applyBorder="1" applyAlignment="1">
      <alignment horizontal="left" vertical="top" wrapText="1"/>
    </xf>
    <xf numFmtId="0" fontId="0" fillId="0" borderId="0" xfId="0" applyFont="1" applyAlignment="1">
      <alignment horizontal="left" vertical="top"/>
    </xf>
    <xf numFmtId="0" fontId="2" fillId="0" borderId="5" xfId="0" applyFont="1" applyBorder="1" applyAlignment="1">
      <alignment horizontal="justify" vertical="top" wrapText="1"/>
    </xf>
    <xf numFmtId="164" fontId="0" fillId="0" borderId="0" xfId="0" applyNumberFormat="1" applyFont="1" applyAlignment="1">
      <alignment vertical="top"/>
    </xf>
    <xf numFmtId="0" fontId="9" fillId="0" borderId="0" xfId="0" applyFont="1" applyBorder="1" applyAlignment="1"/>
    <xf numFmtId="49" fontId="10" fillId="0" borderId="0" xfId="0" applyNumberFormat="1" applyFont="1" applyAlignment="1">
      <alignment horizontal="left" vertical="center"/>
    </xf>
    <xf numFmtId="0" fontId="10" fillId="0" borderId="0" xfId="0" applyFont="1">
      <alignment vertical="center"/>
    </xf>
    <xf numFmtId="0" fontId="2" fillId="0" borderId="1" xfId="0" applyFont="1" applyBorder="1" applyAlignment="1">
      <alignment horizontal="center" vertical="top" wrapText="1"/>
    </xf>
    <xf numFmtId="0" fontId="2" fillId="0" borderId="6" xfId="0" applyFont="1" applyBorder="1" applyAlignment="1">
      <alignment horizontal="center" vertical="top" wrapText="1"/>
    </xf>
    <xf numFmtId="0" fontId="2" fillId="0" borderId="2" xfId="0" applyFont="1" applyBorder="1" applyAlignment="1">
      <alignment horizontal="center" vertical="top" wrapText="1"/>
    </xf>
    <xf numFmtId="49" fontId="10" fillId="0" borderId="0" xfId="0" applyNumberFormat="1" applyFont="1" applyAlignment="1">
      <alignment horizontal="left"/>
    </xf>
    <xf numFmtId="0" fontId="10" fillId="0" borderId="0" xfId="0" applyFont="1" applyAlignment="1"/>
    <xf numFmtId="0" fontId="12" fillId="0" borderId="1" xfId="0" applyFont="1" applyBorder="1" applyAlignment="1">
      <alignment horizontal="center" vertical="top" wrapText="1"/>
    </xf>
    <xf numFmtId="0" fontId="2" fillId="0" borderId="0" xfId="0" applyFont="1" applyAlignment="1">
      <alignment vertical="center"/>
    </xf>
    <xf numFmtId="0" fontId="5" fillId="3" borderId="1" xfId="0" quotePrefix="1" applyFont="1" applyFill="1" applyBorder="1" applyAlignment="1"/>
    <xf numFmtId="0" fontId="2" fillId="3" borderId="1" xfId="0" quotePrefix="1" applyFont="1" applyFill="1" applyBorder="1" applyAlignment="1">
      <alignment horizontal="center" vertical="top" wrapText="1"/>
    </xf>
    <xf numFmtId="0" fontId="2" fillId="3" borderId="2" xfId="0" applyFont="1" applyFill="1" applyBorder="1" applyAlignment="1">
      <alignment horizontal="right" vertical="top" wrapText="1"/>
    </xf>
    <xf numFmtId="0" fontId="11" fillId="0" borderId="0" xfId="0" applyFont="1" applyBorder="1" applyAlignment="1">
      <alignment horizontal="right"/>
    </xf>
    <xf numFmtId="0" fontId="6" fillId="3" borderId="1" xfId="0" applyFont="1" applyFill="1" applyBorder="1" applyAlignment="1"/>
    <xf numFmtId="0" fontId="8" fillId="0" borderId="0" xfId="0" applyFont="1" applyBorder="1" applyAlignment="1">
      <alignment horizontal="center"/>
    </xf>
    <xf numFmtId="0" fontId="12" fillId="0" borderId="1" xfId="0" applyFont="1" applyFill="1" applyBorder="1" applyAlignment="1">
      <alignment horizontal="center" vertical="top" wrapText="1"/>
    </xf>
    <xf numFmtId="0" fontId="14" fillId="0" borderId="0" xfId="0" applyFont="1" applyBorder="1" applyAlignment="1">
      <alignment vertical="center"/>
    </xf>
    <xf numFmtId="0" fontId="2" fillId="0" borderId="1" xfId="0" applyFont="1" applyFill="1" applyBorder="1" applyAlignment="1">
      <alignment horizontal="center" vertical="top" wrapText="1"/>
    </xf>
    <xf numFmtId="0" fontId="2" fillId="3" borderId="2" xfId="0" applyFont="1" applyFill="1" applyBorder="1" applyAlignment="1">
      <alignment horizontal="center" vertical="top" wrapText="1"/>
    </xf>
    <xf numFmtId="0" fontId="2" fillId="0" borderId="1" xfId="0" applyFont="1" applyBorder="1" applyAlignment="1">
      <alignment horizontal="center" vertical="top" wrapText="1"/>
    </xf>
    <xf numFmtId="0" fontId="1" fillId="0" borderId="5" xfId="0" applyFont="1" applyBorder="1" applyAlignment="1">
      <alignment horizontal="justify" vertical="top" wrapText="1"/>
    </xf>
    <xf numFmtId="0" fontId="1" fillId="0" borderId="6" xfId="0" applyFont="1" applyBorder="1" applyAlignment="1">
      <alignment horizontal="justify" vertical="top" wrapText="1"/>
    </xf>
    <xf numFmtId="0" fontId="1" fillId="0" borderId="7" xfId="0" applyFont="1" applyBorder="1" applyAlignment="1">
      <alignment horizontal="justify" vertical="top" wrapText="1"/>
    </xf>
    <xf numFmtId="0" fontId="2" fillId="0" borderId="5" xfId="0" applyFont="1" applyBorder="1" applyAlignment="1">
      <alignment horizontal="left" vertical="top" wrapText="1"/>
    </xf>
    <xf numFmtId="0" fontId="2" fillId="0" borderId="6" xfId="0" applyFont="1" applyBorder="1" applyAlignment="1">
      <alignment horizontal="left" vertical="top" wrapText="1"/>
    </xf>
    <xf numFmtId="0" fontId="2" fillId="0" borderId="7" xfId="0" applyFont="1" applyBorder="1" applyAlignment="1">
      <alignment horizontal="left" vertical="top" wrapText="1"/>
    </xf>
    <xf numFmtId="0" fontId="2" fillId="0" borderId="5" xfId="0" applyFont="1" applyBorder="1" applyAlignment="1">
      <alignment horizontal="center" vertical="top" wrapText="1"/>
    </xf>
    <xf numFmtId="0" fontId="2" fillId="0" borderId="6" xfId="0" applyFont="1" applyBorder="1" applyAlignment="1">
      <alignment horizontal="center" vertical="top" wrapText="1"/>
    </xf>
    <xf numFmtId="0" fontId="2" fillId="0" borderId="7" xfId="0" applyFont="1" applyBorder="1" applyAlignment="1">
      <alignment horizontal="center" vertical="top" wrapText="1"/>
    </xf>
    <xf numFmtId="0" fontId="2" fillId="3" borderId="2" xfId="0" applyFont="1" applyFill="1" applyBorder="1" applyAlignment="1">
      <alignment horizontal="center" vertical="top" wrapText="1"/>
    </xf>
    <xf numFmtId="0" fontId="2" fillId="3" borderId="4" xfId="0" applyFont="1" applyFill="1" applyBorder="1" applyAlignment="1">
      <alignment horizontal="center" vertical="top" wrapText="1"/>
    </xf>
    <xf numFmtId="0" fontId="1" fillId="0" borderId="1" xfId="0" applyFont="1" applyBorder="1" applyAlignment="1">
      <alignment horizontal="justify" vertical="top" wrapText="1"/>
    </xf>
    <xf numFmtId="0" fontId="2" fillId="0" borderId="1" xfId="0" applyFont="1" applyBorder="1" applyAlignment="1">
      <alignment horizontal="left" vertical="top" wrapText="1"/>
    </xf>
    <xf numFmtId="0" fontId="2" fillId="0" borderId="1" xfId="0" applyFont="1" applyBorder="1" applyAlignment="1">
      <alignment horizontal="center"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8" fillId="0" borderId="0" xfId="0" applyFont="1" applyBorder="1" applyAlignment="1">
      <alignment horizontal="center" vertical="center" wrapText="1"/>
    </xf>
    <xf numFmtId="0" fontId="8" fillId="0" borderId="0" xfId="0" applyFont="1" applyBorder="1" applyAlignment="1">
      <alignment horizontal="center" vertical="center"/>
    </xf>
    <xf numFmtId="0" fontId="8" fillId="0" borderId="0" xfId="0" applyFont="1" applyBorder="1" applyAlignment="1">
      <alignment horizontal="center"/>
    </xf>
    <xf numFmtId="0" fontId="1" fillId="0" borderId="2" xfId="0" applyFont="1" applyBorder="1" applyAlignment="1">
      <alignment horizontal="center" vertical="top" wrapText="1"/>
    </xf>
    <xf numFmtId="0" fontId="1" fillId="0" borderId="4" xfId="0" applyFont="1" applyBorder="1" applyAlignment="1">
      <alignment horizontal="center" vertical="top" wrapText="1"/>
    </xf>
    <xf numFmtId="0" fontId="5" fillId="2" borderId="2" xfId="0" applyFont="1" applyFill="1" applyBorder="1" applyAlignment="1">
      <alignment horizontal="center" vertical="top" wrapText="1"/>
    </xf>
    <xf numFmtId="0" fontId="5" fillId="2" borderId="4" xfId="0" applyFont="1" applyFill="1" applyBorder="1" applyAlignment="1">
      <alignment horizontal="center" vertical="top" wrapText="1"/>
    </xf>
    <xf numFmtId="0" fontId="13" fillId="3" borderId="8" xfId="0" applyFont="1" applyFill="1" applyBorder="1" applyAlignment="1">
      <alignment horizontal="left" vertical="top"/>
    </xf>
    <xf numFmtId="0" fontId="13" fillId="3" borderId="10" xfId="0" applyFont="1" applyFill="1" applyBorder="1" applyAlignment="1">
      <alignment horizontal="left" vertical="top"/>
    </xf>
    <xf numFmtId="0" fontId="13" fillId="3" borderId="9" xfId="0" applyFont="1" applyFill="1" applyBorder="1" applyAlignment="1">
      <alignment horizontal="left" vertical="top"/>
    </xf>
    <xf numFmtId="0" fontId="13" fillId="3" borderId="11" xfId="0" applyFont="1" applyFill="1" applyBorder="1" applyAlignment="1">
      <alignment horizontal="left" vertical="top"/>
    </xf>
    <xf numFmtId="0" fontId="13" fillId="3" borderId="0" xfId="0" applyFont="1" applyFill="1" applyBorder="1" applyAlignment="1">
      <alignment horizontal="left" vertical="top"/>
    </xf>
    <xf numFmtId="0" fontId="13" fillId="3" borderId="12" xfId="0" applyFont="1" applyFill="1" applyBorder="1" applyAlignment="1">
      <alignment horizontal="left" vertical="top"/>
    </xf>
    <xf numFmtId="0" fontId="13" fillId="3" borderId="13" xfId="0" applyFont="1" applyFill="1" applyBorder="1" applyAlignment="1">
      <alignment horizontal="left" vertical="top"/>
    </xf>
    <xf numFmtId="0" fontId="13" fillId="3" borderId="14" xfId="0" applyFont="1" applyFill="1" applyBorder="1" applyAlignment="1">
      <alignment horizontal="left" vertical="top"/>
    </xf>
    <xf numFmtId="0" fontId="13" fillId="3" borderId="15" xfId="0" applyFont="1" applyFill="1" applyBorder="1" applyAlignment="1">
      <alignment horizontal="left" vertical="top"/>
    </xf>
    <xf numFmtId="0" fontId="5" fillId="2" borderId="2"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0" borderId="2" xfId="0" applyFont="1" applyBorder="1" applyAlignment="1">
      <alignment horizontal="right" vertical="top" wrapText="1"/>
    </xf>
    <xf numFmtId="0" fontId="5" fillId="0" borderId="3" xfId="0" applyFont="1" applyBorder="1" applyAlignment="1">
      <alignment horizontal="right" vertical="top" wrapText="1"/>
    </xf>
    <xf numFmtId="0" fontId="5" fillId="0" borderId="4" xfId="0" applyFont="1" applyBorder="1" applyAlignment="1">
      <alignment horizontal="right" vertical="top" wrapText="1"/>
    </xf>
    <xf numFmtId="0" fontId="5" fillId="0" borderId="2" xfId="0" applyFont="1" applyBorder="1" applyAlignment="1">
      <alignment horizontal="center" vertical="top" wrapText="1"/>
    </xf>
    <xf numFmtId="0" fontId="5" fillId="0" borderId="3" xfId="0" applyFont="1" applyBorder="1" applyAlignment="1">
      <alignment horizontal="center" vertical="top" wrapText="1"/>
    </xf>
    <xf numFmtId="0" fontId="5" fillId="0" borderId="4" xfId="0" applyFont="1" applyBorder="1" applyAlignment="1">
      <alignment horizontal="center" vertical="top" wrapText="1"/>
    </xf>
    <xf numFmtId="10" fontId="5" fillId="0" borderId="2" xfId="0" applyNumberFormat="1" applyFont="1" applyBorder="1" applyAlignment="1">
      <alignment horizontal="center" vertical="top" wrapText="1"/>
    </xf>
    <xf numFmtId="10" fontId="5" fillId="0" borderId="3" xfId="0" applyNumberFormat="1" applyFont="1" applyBorder="1" applyAlignment="1">
      <alignment horizontal="center" vertical="top" wrapText="1"/>
    </xf>
    <xf numFmtId="10" fontId="5" fillId="0" borderId="4" xfId="0" applyNumberFormat="1" applyFont="1" applyBorder="1" applyAlignment="1">
      <alignment horizontal="center" vertical="top" wrapText="1"/>
    </xf>
    <xf numFmtId="0" fontId="5" fillId="0" borderId="2" xfId="0" quotePrefix="1" applyFont="1" applyBorder="1" applyAlignment="1">
      <alignment horizontal="right" vertical="top" wrapText="1"/>
    </xf>
    <xf numFmtId="0" fontId="5" fillId="0" borderId="3" xfId="0" quotePrefix="1" applyFont="1" applyBorder="1" applyAlignment="1">
      <alignment horizontal="right" vertical="top" wrapText="1"/>
    </xf>
    <xf numFmtId="0" fontId="5" fillId="0" borderId="4" xfId="0" quotePrefix="1" applyFont="1" applyBorder="1" applyAlignment="1">
      <alignment horizontal="right" vertical="top" wrapText="1"/>
    </xf>
    <xf numFmtId="0" fontId="2" fillId="0" borderId="0" xfId="0" applyFont="1" applyAlignment="1">
      <alignment horizontal="left" vertical="center" wrapText="1"/>
    </xf>
  </cellXfs>
  <cellStyles count="2">
    <cellStyle name="Normal" xfId="0" builtinId="0"/>
    <cellStyle name="Percent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O68"/>
  <sheetViews>
    <sheetView tabSelected="1" view="pageBreakPreview" topLeftCell="A46" zoomScale="90" zoomScaleNormal="100" zoomScaleSheetLayoutView="90" workbookViewId="0">
      <selection activeCell="H54" sqref="H54"/>
    </sheetView>
  </sheetViews>
  <sheetFormatPr defaultColWidth="9.140625" defaultRowHeight="15"/>
  <cols>
    <col min="1" max="1" width="8.140625" style="26" customWidth="1"/>
    <col min="2" max="2" width="19" style="28" customWidth="1"/>
    <col min="3" max="3" width="69" style="26" customWidth="1"/>
    <col min="4" max="4" width="14.140625" style="26" customWidth="1"/>
    <col min="5" max="6" width="12.5703125" style="26" customWidth="1"/>
    <col min="7" max="7" width="11.5703125" style="26" customWidth="1"/>
    <col min="8" max="8" width="11.7109375" style="26" customWidth="1"/>
    <col min="9" max="10" width="5.7109375" style="26" customWidth="1"/>
    <col min="11" max="16384" width="9.140625" style="26"/>
  </cols>
  <sheetData>
    <row r="1" spans="1:15" s="22" customFormat="1" ht="44.25" customHeight="1">
      <c r="A1" s="69" t="s">
        <v>57</v>
      </c>
      <c r="B1" s="70"/>
      <c r="C1" s="70"/>
      <c r="D1" s="70"/>
      <c r="E1" s="70"/>
      <c r="F1" s="70"/>
      <c r="G1" s="70"/>
      <c r="H1" s="70"/>
      <c r="I1" s="70"/>
      <c r="J1" s="70"/>
      <c r="K1" s="19"/>
      <c r="L1" s="19"/>
      <c r="M1" s="20"/>
      <c r="N1" s="21"/>
      <c r="O1" s="5"/>
    </row>
    <row r="2" spans="1:15" s="22" customFormat="1" ht="7.5" customHeight="1">
      <c r="A2" s="71"/>
      <c r="B2" s="71"/>
      <c r="C2" s="71"/>
      <c r="D2" s="71"/>
      <c r="E2" s="71"/>
      <c r="F2" s="71"/>
      <c r="G2" s="71"/>
      <c r="H2" s="71"/>
      <c r="I2" s="71"/>
      <c r="J2" s="71"/>
      <c r="K2" s="19"/>
      <c r="L2" s="19"/>
      <c r="M2" s="20"/>
      <c r="N2" s="21"/>
      <c r="O2" s="5"/>
    </row>
    <row r="3" spans="1:15" s="22" customFormat="1" ht="18">
      <c r="A3" s="48" t="s">
        <v>82</v>
      </c>
      <c r="B3" s="46"/>
      <c r="C3" s="46"/>
      <c r="D3" s="46"/>
      <c r="E3" s="46"/>
      <c r="F3" s="46"/>
      <c r="G3" s="46"/>
      <c r="H3" s="46"/>
      <c r="I3" s="46"/>
      <c r="J3" s="46"/>
      <c r="K3" s="19"/>
      <c r="L3" s="19"/>
      <c r="M3" s="20"/>
      <c r="N3" s="21"/>
      <c r="O3" s="5"/>
    </row>
    <row r="4" spans="1:15" s="22" customFormat="1" ht="7.5" customHeight="1">
      <c r="A4" s="46"/>
      <c r="B4" s="46"/>
      <c r="C4" s="46"/>
      <c r="D4" s="46"/>
      <c r="E4" s="46"/>
      <c r="F4" s="46"/>
      <c r="G4" s="46"/>
      <c r="H4" s="46"/>
      <c r="I4" s="46"/>
      <c r="J4" s="46"/>
      <c r="K4" s="19"/>
      <c r="L4" s="19"/>
      <c r="M4" s="20"/>
      <c r="N4" s="21"/>
      <c r="O4" s="5"/>
    </row>
    <row r="5" spans="1:15" s="22" customFormat="1" ht="15.75">
      <c r="A5" s="31" t="s">
        <v>52</v>
      </c>
      <c r="B5" s="18"/>
      <c r="C5" s="45"/>
      <c r="D5" s="19"/>
      <c r="E5" s="19"/>
      <c r="F5" s="19"/>
      <c r="G5" s="19"/>
      <c r="H5" s="19"/>
      <c r="I5" s="19"/>
      <c r="J5" s="44" t="s">
        <v>74</v>
      </c>
      <c r="K5" s="19"/>
      <c r="L5" s="19"/>
      <c r="M5" s="20"/>
      <c r="N5" s="21"/>
      <c r="O5" s="5"/>
    </row>
    <row r="6" spans="1:15" s="22" customFormat="1" ht="15.75">
      <c r="A6" s="31" t="s">
        <v>18</v>
      </c>
      <c r="B6" s="23"/>
      <c r="C6" s="45"/>
      <c r="D6" s="19"/>
      <c r="E6" s="19"/>
      <c r="F6" s="19"/>
      <c r="G6" s="19"/>
      <c r="H6" s="19"/>
      <c r="I6" s="19"/>
      <c r="J6" s="19"/>
      <c r="K6" s="19"/>
      <c r="L6" s="19"/>
      <c r="M6" s="24"/>
      <c r="N6" s="25"/>
      <c r="O6" s="5"/>
    </row>
    <row r="7" spans="1:15" s="22" customFormat="1" ht="15.75">
      <c r="A7" s="31"/>
      <c r="B7" s="23"/>
      <c r="C7" s="17"/>
      <c r="D7" s="19"/>
      <c r="E7" s="19"/>
      <c r="F7" s="19"/>
      <c r="G7" s="19"/>
      <c r="H7" s="19"/>
      <c r="I7" s="19"/>
      <c r="J7" s="19"/>
      <c r="K7" s="19"/>
      <c r="L7" s="19"/>
      <c r="M7" s="24"/>
      <c r="N7" s="25"/>
      <c r="O7" s="5"/>
    </row>
    <row r="8" spans="1:15" s="22" customFormat="1" ht="15.75">
      <c r="A8" s="37" t="s">
        <v>53</v>
      </c>
      <c r="B8" s="38" t="s">
        <v>58</v>
      </c>
      <c r="C8" s="41"/>
      <c r="D8" s="19"/>
      <c r="E8" s="19"/>
      <c r="F8" s="19"/>
      <c r="G8" s="19"/>
      <c r="H8" s="19"/>
      <c r="I8" s="19"/>
      <c r="J8" s="19"/>
      <c r="K8" s="19"/>
      <c r="L8" s="19"/>
      <c r="M8" s="24"/>
      <c r="N8" s="25"/>
      <c r="O8" s="5"/>
    </row>
    <row r="9" spans="1:15" s="22" customFormat="1" ht="15.75">
      <c r="A9" s="31"/>
      <c r="B9" s="23"/>
      <c r="C9" s="17"/>
      <c r="D9" s="19"/>
      <c r="E9" s="19"/>
      <c r="F9" s="19"/>
      <c r="G9" s="19"/>
      <c r="H9" s="19"/>
      <c r="I9" s="19"/>
      <c r="J9" s="19"/>
      <c r="K9" s="19"/>
      <c r="L9" s="19"/>
      <c r="M9" s="24"/>
      <c r="N9" s="25"/>
      <c r="O9" s="5"/>
    </row>
    <row r="10" spans="1:15" s="22" customFormat="1" ht="15.75">
      <c r="A10" s="32" t="s">
        <v>55</v>
      </c>
      <c r="B10" s="33" t="s">
        <v>54</v>
      </c>
      <c r="C10" s="17"/>
      <c r="D10" s="19"/>
      <c r="E10" s="19"/>
      <c r="F10" s="19"/>
      <c r="G10" s="19"/>
      <c r="H10" s="19"/>
      <c r="I10" s="19"/>
      <c r="J10" s="19"/>
      <c r="K10" s="19"/>
      <c r="L10" s="19"/>
      <c r="M10" s="24"/>
      <c r="N10" s="25"/>
      <c r="O10" s="5"/>
    </row>
    <row r="11" spans="1:15" s="22" customFormat="1" ht="15.75" customHeight="1">
      <c r="A11" s="76"/>
      <c r="B11" s="77"/>
      <c r="C11" s="77"/>
      <c r="D11" s="77"/>
      <c r="E11" s="77"/>
      <c r="F11" s="77"/>
      <c r="G11" s="77"/>
      <c r="H11" s="77"/>
      <c r="I11" s="77"/>
      <c r="J11" s="78"/>
      <c r="K11" s="19"/>
      <c r="L11" s="19"/>
      <c r="M11" s="24"/>
      <c r="N11" s="25"/>
      <c r="O11" s="5"/>
    </row>
    <row r="12" spans="1:15" s="22" customFormat="1" ht="15.75" customHeight="1">
      <c r="A12" s="79"/>
      <c r="B12" s="80"/>
      <c r="C12" s="80"/>
      <c r="D12" s="80"/>
      <c r="E12" s="80"/>
      <c r="F12" s="80"/>
      <c r="G12" s="80"/>
      <c r="H12" s="80"/>
      <c r="I12" s="80"/>
      <c r="J12" s="81"/>
      <c r="K12" s="19"/>
      <c r="L12" s="19"/>
      <c r="M12" s="24"/>
      <c r="N12" s="25"/>
      <c r="O12" s="5"/>
    </row>
    <row r="13" spans="1:15" s="22" customFormat="1" ht="15.75" customHeight="1">
      <c r="A13" s="79"/>
      <c r="B13" s="80"/>
      <c r="C13" s="80"/>
      <c r="D13" s="80"/>
      <c r="E13" s="80"/>
      <c r="F13" s="80"/>
      <c r="G13" s="80"/>
      <c r="H13" s="80"/>
      <c r="I13" s="80"/>
      <c r="J13" s="81"/>
      <c r="K13" s="19"/>
      <c r="L13" s="19"/>
      <c r="M13" s="24"/>
      <c r="N13" s="25"/>
      <c r="O13" s="5"/>
    </row>
    <row r="14" spans="1:15" s="22" customFormat="1" ht="15.75" customHeight="1">
      <c r="A14" s="79"/>
      <c r="B14" s="80"/>
      <c r="C14" s="80"/>
      <c r="D14" s="80"/>
      <c r="E14" s="80"/>
      <c r="F14" s="80"/>
      <c r="G14" s="80"/>
      <c r="H14" s="80"/>
      <c r="I14" s="80"/>
      <c r="J14" s="81"/>
      <c r="K14" s="19"/>
      <c r="L14" s="19"/>
      <c r="M14" s="24"/>
      <c r="N14" s="25"/>
      <c r="O14" s="5"/>
    </row>
    <row r="15" spans="1:15" s="22" customFormat="1" ht="15.75" customHeight="1">
      <c r="A15" s="79"/>
      <c r="B15" s="80"/>
      <c r="C15" s="80"/>
      <c r="D15" s="80"/>
      <c r="E15" s="80"/>
      <c r="F15" s="80"/>
      <c r="G15" s="80"/>
      <c r="H15" s="80"/>
      <c r="I15" s="80"/>
      <c r="J15" s="81"/>
      <c r="K15" s="19"/>
      <c r="L15" s="19"/>
      <c r="M15" s="24"/>
      <c r="N15" s="25"/>
      <c r="O15" s="5"/>
    </row>
    <row r="16" spans="1:15" s="22" customFormat="1" ht="15.75" customHeight="1">
      <c r="A16" s="79"/>
      <c r="B16" s="80"/>
      <c r="C16" s="80"/>
      <c r="D16" s="80"/>
      <c r="E16" s="80"/>
      <c r="F16" s="80"/>
      <c r="G16" s="80"/>
      <c r="H16" s="80"/>
      <c r="I16" s="80"/>
      <c r="J16" s="81"/>
      <c r="K16" s="19"/>
      <c r="L16" s="19"/>
      <c r="M16" s="24"/>
      <c r="N16" s="25"/>
      <c r="O16" s="5"/>
    </row>
    <row r="17" spans="1:15" s="22" customFormat="1" ht="15.75" customHeight="1">
      <c r="A17" s="79"/>
      <c r="B17" s="80"/>
      <c r="C17" s="80"/>
      <c r="D17" s="80"/>
      <c r="E17" s="80"/>
      <c r="F17" s="80"/>
      <c r="G17" s="80"/>
      <c r="H17" s="80"/>
      <c r="I17" s="80"/>
      <c r="J17" s="81"/>
      <c r="K17" s="19"/>
      <c r="L17" s="19"/>
      <c r="M17" s="24"/>
      <c r="N17" s="25"/>
      <c r="O17" s="5"/>
    </row>
    <row r="18" spans="1:15" s="22" customFormat="1" ht="15.75" customHeight="1">
      <c r="A18" s="79"/>
      <c r="B18" s="80"/>
      <c r="C18" s="80"/>
      <c r="D18" s="80"/>
      <c r="E18" s="80"/>
      <c r="F18" s="80"/>
      <c r="G18" s="80"/>
      <c r="H18" s="80"/>
      <c r="I18" s="80"/>
      <c r="J18" s="81"/>
      <c r="K18" s="19"/>
      <c r="L18" s="19"/>
      <c r="M18" s="24"/>
      <c r="N18" s="25"/>
      <c r="O18" s="5"/>
    </row>
    <row r="19" spans="1:15" s="22" customFormat="1" ht="15.75" customHeight="1">
      <c r="A19" s="79"/>
      <c r="B19" s="80"/>
      <c r="C19" s="80"/>
      <c r="D19" s="80"/>
      <c r="E19" s="80"/>
      <c r="F19" s="80"/>
      <c r="G19" s="80"/>
      <c r="H19" s="80"/>
      <c r="I19" s="80"/>
      <c r="J19" s="81"/>
      <c r="K19" s="19"/>
      <c r="L19" s="19"/>
      <c r="M19" s="24"/>
      <c r="N19" s="25"/>
      <c r="O19" s="5"/>
    </row>
    <row r="20" spans="1:15" s="22" customFormat="1" ht="15.75" customHeight="1">
      <c r="A20" s="82"/>
      <c r="B20" s="83"/>
      <c r="C20" s="83"/>
      <c r="D20" s="83"/>
      <c r="E20" s="83"/>
      <c r="F20" s="83"/>
      <c r="G20" s="83"/>
      <c r="H20" s="83"/>
      <c r="I20" s="83"/>
      <c r="J20" s="84"/>
      <c r="K20" s="19"/>
      <c r="L20" s="19"/>
      <c r="M20" s="24"/>
      <c r="N20" s="25"/>
      <c r="O20" s="5"/>
    </row>
    <row r="21" spans="1:15" s="22" customFormat="1" ht="15.75">
      <c r="A21" s="31"/>
      <c r="B21" s="23"/>
      <c r="C21" s="17"/>
      <c r="D21" s="19"/>
      <c r="E21" s="19"/>
      <c r="F21" s="19"/>
      <c r="G21" s="19"/>
      <c r="H21" s="19"/>
      <c r="I21" s="19"/>
      <c r="J21" s="19"/>
      <c r="K21" s="19"/>
      <c r="L21" s="19"/>
      <c r="M21" s="24"/>
      <c r="N21" s="25"/>
      <c r="O21" s="5"/>
    </row>
    <row r="22" spans="1:15" s="22" customFormat="1" ht="15.75">
      <c r="A22" s="32" t="s">
        <v>55</v>
      </c>
      <c r="B22" s="23" t="s">
        <v>56</v>
      </c>
      <c r="C22" s="17"/>
      <c r="D22" s="19"/>
      <c r="E22" s="19"/>
      <c r="F22" s="19"/>
      <c r="G22" s="19"/>
      <c r="H22" s="19"/>
      <c r="I22" s="19"/>
      <c r="J22" s="19"/>
      <c r="K22" s="19"/>
      <c r="L22" s="19"/>
      <c r="M22" s="24"/>
      <c r="N22" s="25"/>
      <c r="O22" s="5"/>
    </row>
    <row r="23" spans="1:15" ht="6.75" customHeight="1"/>
    <row r="24" spans="1:15" ht="24">
      <c r="A24" s="11"/>
      <c r="B24" s="4" t="s">
        <v>0</v>
      </c>
      <c r="C24" s="11" t="s">
        <v>1</v>
      </c>
      <c r="D24" s="1" t="s">
        <v>2</v>
      </c>
      <c r="E24" s="72" t="s">
        <v>60</v>
      </c>
      <c r="F24" s="73"/>
      <c r="G24" s="1" t="s">
        <v>47</v>
      </c>
      <c r="H24" s="1" t="s">
        <v>46</v>
      </c>
      <c r="I24" s="72" t="s">
        <v>17</v>
      </c>
      <c r="J24" s="73"/>
    </row>
    <row r="25" spans="1:15">
      <c r="A25" s="85"/>
      <c r="B25" s="86"/>
      <c r="C25" s="87"/>
      <c r="D25" s="2"/>
      <c r="E25" s="2" t="s">
        <v>61</v>
      </c>
      <c r="F25" s="2" t="s">
        <v>62</v>
      </c>
      <c r="G25" s="2" t="str">
        <f>SUM(G26:G57)&amp;"+"&amp;COUNTIF(G26:G57,"1B")+2*COUNTIF(G26:G57,"2B")&amp;"B"</f>
        <v>44+8B</v>
      </c>
      <c r="H25" s="2" t="s">
        <v>49</v>
      </c>
      <c r="I25" s="74"/>
      <c r="J25" s="75"/>
    </row>
    <row r="26" spans="1:15" ht="24">
      <c r="A26" s="66" t="s">
        <v>21</v>
      </c>
      <c r="B26" s="55" t="s">
        <v>3</v>
      </c>
      <c r="C26" s="3" t="s">
        <v>63</v>
      </c>
      <c r="D26" s="58" t="s">
        <v>4</v>
      </c>
      <c r="E26" s="39" t="s">
        <v>70</v>
      </c>
      <c r="F26" s="34"/>
      <c r="G26" s="15">
        <v>1</v>
      </c>
      <c r="H26" s="49" t="s">
        <v>48</v>
      </c>
      <c r="I26" s="61"/>
      <c r="J26" s="62"/>
    </row>
    <row r="27" spans="1:15" ht="36" customHeight="1">
      <c r="A27" s="67"/>
      <c r="B27" s="56"/>
      <c r="C27" s="3" t="s">
        <v>88</v>
      </c>
      <c r="D27" s="59"/>
      <c r="E27" s="39" t="s">
        <v>70</v>
      </c>
      <c r="F27" s="34"/>
      <c r="G27" s="15">
        <v>2</v>
      </c>
      <c r="H27" s="49" t="s">
        <v>73</v>
      </c>
      <c r="I27" s="61"/>
      <c r="J27" s="62"/>
    </row>
    <row r="28" spans="1:15" ht="48">
      <c r="A28" s="52" t="s">
        <v>25</v>
      </c>
      <c r="B28" s="55" t="s">
        <v>24</v>
      </c>
      <c r="C28" s="3" t="s">
        <v>89</v>
      </c>
      <c r="D28" s="58" t="s">
        <v>4</v>
      </c>
      <c r="E28" s="34"/>
      <c r="F28" s="39" t="s">
        <v>71</v>
      </c>
      <c r="G28" s="15">
        <v>1</v>
      </c>
      <c r="H28" s="49" t="s">
        <v>48</v>
      </c>
      <c r="I28" s="61"/>
      <c r="J28" s="62"/>
    </row>
    <row r="29" spans="1:15" ht="48">
      <c r="A29" s="53"/>
      <c r="B29" s="56"/>
      <c r="C29" s="3" t="s">
        <v>90</v>
      </c>
      <c r="D29" s="59"/>
      <c r="E29" s="34"/>
      <c r="F29" s="39" t="s">
        <v>71</v>
      </c>
      <c r="G29" s="15">
        <v>1</v>
      </c>
      <c r="H29" s="49" t="s">
        <v>48</v>
      </c>
      <c r="I29" s="61"/>
      <c r="J29" s="62"/>
    </row>
    <row r="30" spans="1:15" ht="48">
      <c r="A30" s="53"/>
      <c r="B30" s="56"/>
      <c r="C30" s="3" t="s">
        <v>91</v>
      </c>
      <c r="D30" s="59"/>
      <c r="E30" s="34"/>
      <c r="F30" s="39" t="s">
        <v>70</v>
      </c>
      <c r="G30" s="15">
        <v>1</v>
      </c>
      <c r="H30" s="49" t="s">
        <v>48</v>
      </c>
      <c r="I30" s="61"/>
      <c r="J30" s="62"/>
    </row>
    <row r="31" spans="1:15" ht="48">
      <c r="A31" s="53"/>
      <c r="B31" s="56"/>
      <c r="C31" s="3" t="s">
        <v>92</v>
      </c>
      <c r="D31" s="59"/>
      <c r="E31" s="36"/>
      <c r="F31" s="39" t="s">
        <v>71</v>
      </c>
      <c r="G31" s="16" t="s">
        <v>22</v>
      </c>
      <c r="H31" s="49" t="s">
        <v>48</v>
      </c>
      <c r="I31" s="43"/>
      <c r="J31" s="27" t="s">
        <v>43</v>
      </c>
    </row>
    <row r="32" spans="1:15" ht="60">
      <c r="A32" s="53"/>
      <c r="B32" s="56"/>
      <c r="C32" s="3" t="s">
        <v>93</v>
      </c>
      <c r="D32" s="59"/>
      <c r="E32" s="34"/>
      <c r="F32" s="39" t="s">
        <v>70</v>
      </c>
      <c r="G32" s="15">
        <v>1</v>
      </c>
      <c r="H32" s="49" t="s">
        <v>48</v>
      </c>
      <c r="I32" s="61"/>
      <c r="J32" s="62"/>
    </row>
    <row r="33" spans="1:10" ht="40.15" customHeight="1">
      <c r="A33" s="53"/>
      <c r="B33" s="56"/>
      <c r="C33" s="3" t="s">
        <v>94</v>
      </c>
      <c r="D33" s="59"/>
      <c r="E33" s="34"/>
      <c r="F33" s="39" t="s">
        <v>70</v>
      </c>
      <c r="G33" s="15">
        <v>1</v>
      </c>
      <c r="H33" s="49" t="s">
        <v>48</v>
      </c>
      <c r="I33" s="61"/>
      <c r="J33" s="62"/>
    </row>
    <row r="34" spans="1:10" ht="40.15" customHeight="1">
      <c r="A34" s="54"/>
      <c r="B34" s="57"/>
      <c r="C34" s="3" t="s">
        <v>95</v>
      </c>
      <c r="D34" s="60"/>
      <c r="E34" s="51"/>
      <c r="F34" s="39" t="s">
        <v>70</v>
      </c>
      <c r="G34" s="36" t="s">
        <v>22</v>
      </c>
      <c r="H34" s="49" t="s">
        <v>48</v>
      </c>
      <c r="I34" s="50"/>
      <c r="J34" s="27" t="s">
        <v>43</v>
      </c>
    </row>
    <row r="35" spans="1:10" ht="36">
      <c r="A35" s="63" t="s">
        <v>23</v>
      </c>
      <c r="B35" s="64" t="s">
        <v>6</v>
      </c>
      <c r="C35" s="3" t="s">
        <v>96</v>
      </c>
      <c r="D35" s="65" t="s">
        <v>4</v>
      </c>
      <c r="E35" s="39" t="s">
        <v>70</v>
      </c>
      <c r="F35" s="34"/>
      <c r="G35" s="15">
        <v>1</v>
      </c>
      <c r="H35" s="49" t="s">
        <v>48</v>
      </c>
      <c r="I35" s="61"/>
      <c r="J35" s="62"/>
    </row>
    <row r="36" spans="1:10" ht="40.15" customHeight="1">
      <c r="A36" s="63"/>
      <c r="B36" s="64"/>
      <c r="C36" s="3" t="s">
        <v>64</v>
      </c>
      <c r="D36" s="65"/>
      <c r="E36" s="47" t="s">
        <v>76</v>
      </c>
      <c r="F36" s="34"/>
      <c r="G36" s="15" t="s">
        <v>5</v>
      </c>
      <c r="H36" s="49" t="s">
        <v>48</v>
      </c>
      <c r="I36" s="43"/>
      <c r="J36" s="27" t="s">
        <v>43</v>
      </c>
    </row>
    <row r="37" spans="1:10" ht="132">
      <c r="A37" s="63" t="s">
        <v>26</v>
      </c>
      <c r="B37" s="64" t="s">
        <v>7</v>
      </c>
      <c r="C37" s="3" t="s">
        <v>97</v>
      </c>
      <c r="D37" s="65" t="s">
        <v>19</v>
      </c>
      <c r="E37" s="39" t="s">
        <v>70</v>
      </c>
      <c r="F37" s="34"/>
      <c r="G37" s="15">
        <v>1</v>
      </c>
      <c r="H37" s="49" t="s">
        <v>48</v>
      </c>
      <c r="I37" s="61"/>
      <c r="J37" s="62"/>
    </row>
    <row r="38" spans="1:10" ht="60">
      <c r="A38" s="63"/>
      <c r="B38" s="64"/>
      <c r="C38" s="3" t="s">
        <v>98</v>
      </c>
      <c r="D38" s="65"/>
      <c r="E38" s="39" t="s">
        <v>70</v>
      </c>
      <c r="F38" s="34"/>
      <c r="G38" s="15">
        <v>1</v>
      </c>
      <c r="H38" s="49" t="s">
        <v>48</v>
      </c>
      <c r="I38" s="61"/>
      <c r="J38" s="62"/>
    </row>
    <row r="39" spans="1:10" ht="48">
      <c r="A39" s="63" t="s">
        <v>27</v>
      </c>
      <c r="B39" s="64" t="s">
        <v>8</v>
      </c>
      <c r="C39" s="3" t="s">
        <v>99</v>
      </c>
      <c r="D39" s="65" t="s">
        <v>4</v>
      </c>
      <c r="E39" s="39" t="s">
        <v>70</v>
      </c>
      <c r="F39" s="34"/>
      <c r="G39" s="15">
        <v>1</v>
      </c>
      <c r="H39" s="49" t="s">
        <v>48</v>
      </c>
      <c r="I39" s="61"/>
      <c r="J39" s="62"/>
    </row>
    <row r="40" spans="1:10" ht="36">
      <c r="A40" s="63"/>
      <c r="B40" s="64"/>
      <c r="C40" s="3" t="s">
        <v>100</v>
      </c>
      <c r="D40" s="65"/>
      <c r="E40" s="34"/>
      <c r="F40" s="39" t="s">
        <v>70</v>
      </c>
      <c r="G40" s="15">
        <v>1</v>
      </c>
      <c r="H40" s="49" t="s">
        <v>48</v>
      </c>
      <c r="I40" s="61"/>
      <c r="J40" s="62"/>
    </row>
    <row r="41" spans="1:10" ht="252">
      <c r="A41" s="66" t="s">
        <v>29</v>
      </c>
      <c r="B41" s="55" t="s">
        <v>28</v>
      </c>
      <c r="C41" s="3" t="s">
        <v>101</v>
      </c>
      <c r="D41" s="65" t="s">
        <v>4</v>
      </c>
      <c r="E41" s="34"/>
      <c r="F41" s="39" t="s">
        <v>71</v>
      </c>
      <c r="G41" s="15">
        <v>7</v>
      </c>
      <c r="H41" s="49" t="s">
        <v>48</v>
      </c>
      <c r="I41" s="61"/>
      <c r="J41" s="62"/>
    </row>
    <row r="42" spans="1:10" ht="144">
      <c r="A42" s="68"/>
      <c r="B42" s="57"/>
      <c r="C42" s="3" t="s">
        <v>102</v>
      </c>
      <c r="D42" s="65"/>
      <c r="E42" s="34"/>
      <c r="F42" s="39" t="s">
        <v>71</v>
      </c>
      <c r="G42" s="34" t="s">
        <v>65</v>
      </c>
      <c r="H42" s="49" t="s">
        <v>48</v>
      </c>
      <c r="I42" s="43"/>
      <c r="J42" s="27" t="s">
        <v>43</v>
      </c>
    </row>
    <row r="43" spans="1:10" ht="53.25" customHeight="1">
      <c r="A43" s="63" t="s">
        <v>30</v>
      </c>
      <c r="B43" s="64" t="s">
        <v>9</v>
      </c>
      <c r="C43" s="3" t="s">
        <v>66</v>
      </c>
      <c r="D43" s="13" t="s">
        <v>4</v>
      </c>
      <c r="E43" s="34"/>
      <c r="F43" s="39" t="s">
        <v>70</v>
      </c>
      <c r="G43" s="15">
        <v>1</v>
      </c>
      <c r="H43" s="49" t="s">
        <v>48</v>
      </c>
      <c r="I43" s="61"/>
      <c r="J43" s="62"/>
    </row>
    <row r="44" spans="1:10" ht="39" customHeight="1">
      <c r="A44" s="63"/>
      <c r="B44" s="64"/>
      <c r="C44" s="3" t="s">
        <v>83</v>
      </c>
      <c r="D44" s="13" t="str">
        <f>IF(C8="Building Assessment","Building footprint exceeds 80% of the site area","None.")</f>
        <v>None.</v>
      </c>
      <c r="E44" s="34"/>
      <c r="F44" s="39" t="s">
        <v>70</v>
      </c>
      <c r="G44" s="15">
        <v>1</v>
      </c>
      <c r="H44" s="42" t="s">
        <v>59</v>
      </c>
      <c r="I44" s="61"/>
      <c r="J44" s="62"/>
    </row>
    <row r="45" spans="1:10" ht="96.75" customHeight="1">
      <c r="A45" s="6" t="s">
        <v>31</v>
      </c>
      <c r="B45" s="9" t="s">
        <v>10</v>
      </c>
      <c r="C45" s="3" t="s">
        <v>67</v>
      </c>
      <c r="D45" s="13" t="s">
        <v>4</v>
      </c>
      <c r="E45" s="34"/>
      <c r="F45" s="39" t="s">
        <v>70</v>
      </c>
      <c r="G45" s="15">
        <v>5</v>
      </c>
      <c r="H45" s="49" t="s">
        <v>48</v>
      </c>
      <c r="I45" s="61"/>
      <c r="J45" s="62"/>
    </row>
    <row r="46" spans="1:10" ht="36">
      <c r="A46" s="11" t="s">
        <v>32</v>
      </c>
      <c r="B46" s="12" t="s">
        <v>11</v>
      </c>
      <c r="C46" s="3" t="s">
        <v>103</v>
      </c>
      <c r="D46" s="13" t="s">
        <v>4</v>
      </c>
      <c r="F46" s="39" t="s">
        <v>70</v>
      </c>
      <c r="G46" s="15" t="s">
        <v>5</v>
      </c>
      <c r="H46" s="49" t="s">
        <v>48</v>
      </c>
      <c r="I46" s="43"/>
      <c r="J46" s="27" t="s">
        <v>43</v>
      </c>
    </row>
    <row r="47" spans="1:10" ht="108">
      <c r="A47" s="63" t="s">
        <v>33</v>
      </c>
      <c r="B47" s="64" t="s">
        <v>34</v>
      </c>
      <c r="C47" s="3" t="s">
        <v>104</v>
      </c>
      <c r="D47" s="65" t="s">
        <v>19</v>
      </c>
      <c r="E47" s="39" t="s">
        <v>70</v>
      </c>
      <c r="F47" s="34"/>
      <c r="G47" s="15">
        <v>4</v>
      </c>
      <c r="H47" s="49" t="s">
        <v>48</v>
      </c>
      <c r="I47" s="61"/>
      <c r="J47" s="62"/>
    </row>
    <row r="48" spans="1:10" ht="96">
      <c r="A48" s="63"/>
      <c r="B48" s="64"/>
      <c r="C48" s="3" t="s">
        <v>105</v>
      </c>
      <c r="D48" s="65"/>
      <c r="E48" s="34"/>
      <c r="F48" s="39" t="s">
        <v>70</v>
      </c>
      <c r="G48" s="15">
        <v>4</v>
      </c>
      <c r="H48" s="49" t="s">
        <v>48</v>
      </c>
      <c r="I48" s="61"/>
      <c r="J48" s="62"/>
    </row>
    <row r="49" spans="1:12" ht="24">
      <c r="A49" s="63" t="s">
        <v>35</v>
      </c>
      <c r="B49" s="64" t="s">
        <v>12</v>
      </c>
      <c r="C49" s="3" t="s">
        <v>84</v>
      </c>
      <c r="D49" s="65" t="s">
        <v>19</v>
      </c>
      <c r="E49" s="47" t="s">
        <v>70</v>
      </c>
      <c r="F49" s="49"/>
      <c r="G49" s="15">
        <v>1</v>
      </c>
      <c r="H49" s="49" t="s">
        <v>48</v>
      </c>
      <c r="I49" s="61"/>
      <c r="J49" s="62"/>
    </row>
    <row r="50" spans="1:12" ht="40.15" customHeight="1">
      <c r="A50" s="63"/>
      <c r="B50" s="64"/>
      <c r="C50" s="3" t="s">
        <v>68</v>
      </c>
      <c r="D50" s="65"/>
      <c r="E50" s="49"/>
      <c r="F50" s="47" t="s">
        <v>70</v>
      </c>
      <c r="G50" s="15">
        <v>1</v>
      </c>
      <c r="H50" s="49" t="s">
        <v>48</v>
      </c>
      <c r="I50" s="61"/>
      <c r="J50" s="62"/>
    </row>
    <row r="51" spans="1:12" ht="24.75" customHeight="1">
      <c r="A51" s="11" t="s">
        <v>20</v>
      </c>
      <c r="B51" s="12" t="s">
        <v>13</v>
      </c>
      <c r="C51" s="3" t="s">
        <v>85</v>
      </c>
      <c r="D51" s="13" t="s">
        <v>41</v>
      </c>
      <c r="E51" s="39" t="s">
        <v>77</v>
      </c>
      <c r="F51" s="39" t="s">
        <v>77</v>
      </c>
      <c r="G51" s="15">
        <v>1</v>
      </c>
      <c r="H51" s="49" t="s">
        <v>48</v>
      </c>
      <c r="I51" s="61"/>
      <c r="J51" s="62"/>
    </row>
    <row r="52" spans="1:12" ht="27.75" customHeight="1">
      <c r="A52" s="11" t="s">
        <v>36</v>
      </c>
      <c r="B52" s="12" t="s">
        <v>14</v>
      </c>
      <c r="C52" s="3" t="s">
        <v>15</v>
      </c>
      <c r="D52" s="13" t="s">
        <v>4</v>
      </c>
      <c r="E52" s="39" t="s">
        <v>77</v>
      </c>
      <c r="F52" s="39" t="s">
        <v>77</v>
      </c>
      <c r="G52" s="15">
        <v>1</v>
      </c>
      <c r="H52" s="49" t="s">
        <v>48</v>
      </c>
      <c r="I52" s="61"/>
      <c r="J52" s="62"/>
    </row>
    <row r="53" spans="1:12" ht="27.75" customHeight="1">
      <c r="A53" s="66" t="s">
        <v>37</v>
      </c>
      <c r="B53" s="55" t="s">
        <v>16</v>
      </c>
      <c r="C53" s="3" t="s">
        <v>86</v>
      </c>
      <c r="D53" s="58" t="s">
        <v>109</v>
      </c>
      <c r="E53" s="39" t="s">
        <v>70</v>
      </c>
      <c r="F53" s="34"/>
      <c r="G53" s="15">
        <v>1</v>
      </c>
      <c r="H53" s="42" t="s">
        <v>59</v>
      </c>
      <c r="I53" s="61"/>
      <c r="J53" s="62"/>
    </row>
    <row r="54" spans="1:12" ht="27.75" customHeight="1">
      <c r="A54" s="68"/>
      <c r="B54" s="57"/>
      <c r="C54" s="3" t="s">
        <v>87</v>
      </c>
      <c r="D54" s="60"/>
      <c r="E54" s="34"/>
      <c r="F54" s="39" t="s">
        <v>70</v>
      </c>
      <c r="G54" s="15">
        <v>1</v>
      </c>
      <c r="H54" s="42" t="s">
        <v>59</v>
      </c>
      <c r="I54" s="61"/>
      <c r="J54" s="62"/>
    </row>
    <row r="55" spans="1:12" ht="96">
      <c r="A55" s="8" t="s">
        <v>38</v>
      </c>
      <c r="B55" s="10" t="s">
        <v>42</v>
      </c>
      <c r="C55" s="3" t="s">
        <v>106</v>
      </c>
      <c r="D55" s="7" t="s">
        <v>41</v>
      </c>
      <c r="E55" s="35"/>
      <c r="F55" s="39" t="s">
        <v>71</v>
      </c>
      <c r="G55" s="15">
        <v>2</v>
      </c>
      <c r="H55" s="49" t="s">
        <v>48</v>
      </c>
      <c r="I55" s="61"/>
      <c r="J55" s="62"/>
    </row>
    <row r="56" spans="1:12" ht="36">
      <c r="A56" s="66" t="s">
        <v>39</v>
      </c>
      <c r="B56" s="55" t="s">
        <v>107</v>
      </c>
      <c r="C56" s="3" t="s">
        <v>69</v>
      </c>
      <c r="D56" s="58" t="s">
        <v>4</v>
      </c>
      <c r="E56" s="34"/>
      <c r="F56" s="39" t="s">
        <v>71</v>
      </c>
      <c r="G56" s="15">
        <v>1</v>
      </c>
      <c r="H56" s="49" t="s">
        <v>48</v>
      </c>
      <c r="I56" s="61"/>
      <c r="J56" s="62"/>
    </row>
    <row r="57" spans="1:12" ht="192">
      <c r="A57" s="67"/>
      <c r="B57" s="56"/>
      <c r="C57" s="29" t="s">
        <v>108</v>
      </c>
      <c r="D57" s="59"/>
      <c r="E57" s="34"/>
      <c r="F57" s="39" t="s">
        <v>70</v>
      </c>
      <c r="G57" s="14" t="s">
        <v>40</v>
      </c>
      <c r="H57" s="49" t="s">
        <v>48</v>
      </c>
      <c r="I57" s="43"/>
      <c r="J57" s="27" t="s">
        <v>43</v>
      </c>
    </row>
    <row r="58" spans="1:12" ht="15" customHeight="1">
      <c r="A58" s="88" t="s">
        <v>50</v>
      </c>
      <c r="B58" s="89"/>
      <c r="C58" s="89"/>
      <c r="D58" s="89"/>
      <c r="E58" s="89"/>
      <c r="F58" s="89"/>
      <c r="G58" s="90"/>
      <c r="H58" s="91" t="str">
        <f>SUMIF(H26:H57,"Y",G26:G57)&amp;"+"&amp;COUNTIF(G26:G57,"1B")+2*COUNTIF(G26:G57,"2B")&amp;"B"</f>
        <v>41+8B</v>
      </c>
      <c r="I58" s="92"/>
      <c r="J58" s="93"/>
    </row>
    <row r="59" spans="1:12" ht="15.75" customHeight="1">
      <c r="A59" s="88" t="s">
        <v>51</v>
      </c>
      <c r="B59" s="89"/>
      <c r="C59" s="89"/>
      <c r="D59" s="89"/>
      <c r="E59" s="89"/>
      <c r="F59" s="89"/>
      <c r="G59" s="90"/>
      <c r="H59" s="91">
        <f>SUM(I26:I57)</f>
        <v>0</v>
      </c>
      <c r="I59" s="92"/>
      <c r="J59" s="93"/>
    </row>
    <row r="60" spans="1:12" ht="15.75" customHeight="1">
      <c r="A60" s="97" t="s">
        <v>44</v>
      </c>
      <c r="B60" s="98"/>
      <c r="C60" s="98"/>
      <c r="D60" s="98"/>
      <c r="E60" s="98"/>
      <c r="F60" s="98"/>
      <c r="G60" s="99"/>
      <c r="H60" s="94">
        <f>H59/SUMIF(H26:H57,"Y",G26:G57)</f>
        <v>0</v>
      </c>
      <c r="I60" s="95"/>
      <c r="J60" s="96"/>
      <c r="L60" s="30"/>
    </row>
    <row r="61" spans="1:12">
      <c r="A61" s="88" t="s">
        <v>45</v>
      </c>
      <c r="B61" s="89"/>
      <c r="C61" s="89"/>
      <c r="D61" s="89"/>
      <c r="E61" s="89"/>
      <c r="F61" s="89"/>
      <c r="G61" s="90"/>
      <c r="H61" s="94" t="str">
        <f>IF(H60&gt;=0.7,"Excellent",IF(H60&gt;=0.6,"Very Good",IF(H60&gt;=0.5,"Good",IF(H60&gt;=0.4,"Satisfactory","Unsatisfactory"))))</f>
        <v>Unsatisfactory</v>
      </c>
      <c r="I61" s="95"/>
      <c r="J61" s="96"/>
    </row>
    <row r="63" spans="1:12">
      <c r="A63" s="40" t="s">
        <v>72</v>
      </c>
    </row>
    <row r="64" spans="1:12" ht="30" customHeight="1">
      <c r="A64" s="100" t="s">
        <v>78</v>
      </c>
      <c r="B64" s="100"/>
      <c r="C64" s="100"/>
      <c r="D64" s="100"/>
      <c r="E64" s="100"/>
      <c r="F64" s="100"/>
      <c r="G64" s="100"/>
      <c r="H64" s="100"/>
      <c r="I64" s="100"/>
      <c r="J64" s="100"/>
    </row>
    <row r="65" spans="1:10" ht="30" customHeight="1">
      <c r="A65" s="100" t="s">
        <v>79</v>
      </c>
      <c r="B65" s="100"/>
      <c r="C65" s="100"/>
      <c r="D65" s="100"/>
      <c r="E65" s="100"/>
      <c r="F65" s="100"/>
      <c r="G65" s="100"/>
      <c r="H65" s="100"/>
      <c r="I65" s="100"/>
      <c r="J65" s="100"/>
    </row>
    <row r="66" spans="1:10" ht="15" customHeight="1">
      <c r="A66" s="100" t="s">
        <v>75</v>
      </c>
      <c r="B66" s="100"/>
      <c r="C66" s="100"/>
      <c r="D66" s="100"/>
      <c r="E66" s="100"/>
      <c r="F66" s="100"/>
      <c r="G66" s="100"/>
      <c r="H66" s="100"/>
      <c r="I66" s="100"/>
      <c r="J66" s="100"/>
    </row>
    <row r="67" spans="1:10" ht="15" customHeight="1">
      <c r="A67" s="100" t="s">
        <v>80</v>
      </c>
      <c r="B67" s="100"/>
      <c r="C67" s="100"/>
      <c r="D67" s="100"/>
      <c r="E67" s="100"/>
      <c r="F67" s="100"/>
      <c r="G67" s="100"/>
      <c r="H67" s="100"/>
      <c r="I67" s="100"/>
      <c r="J67" s="100"/>
    </row>
    <row r="68" spans="1:10" ht="15" customHeight="1">
      <c r="A68" s="100" t="s">
        <v>81</v>
      </c>
      <c r="B68" s="100"/>
      <c r="C68" s="100"/>
      <c r="D68" s="100"/>
      <c r="E68" s="100"/>
      <c r="F68" s="100"/>
      <c r="G68" s="100"/>
      <c r="H68" s="100"/>
      <c r="I68" s="100"/>
      <c r="J68" s="100"/>
    </row>
  </sheetData>
  <mergeCells count="78">
    <mergeCell ref="A67:J67"/>
    <mergeCell ref="A68:J68"/>
    <mergeCell ref="A65:J65"/>
    <mergeCell ref="A66:J66"/>
    <mergeCell ref="E24:F24"/>
    <mergeCell ref="D41:D42"/>
    <mergeCell ref="A41:A42"/>
    <mergeCell ref="B41:B42"/>
    <mergeCell ref="A64:J64"/>
    <mergeCell ref="A26:A27"/>
    <mergeCell ref="B26:B27"/>
    <mergeCell ref="D26:D27"/>
    <mergeCell ref="A39:A40"/>
    <mergeCell ref="B39:B40"/>
    <mergeCell ref="D39:D40"/>
    <mergeCell ref="I28:J28"/>
    <mergeCell ref="I53:J53"/>
    <mergeCell ref="I45:J45"/>
    <mergeCell ref="I35:J35"/>
    <mergeCell ref="I37:J37"/>
    <mergeCell ref="I38:J38"/>
    <mergeCell ref="I39:J39"/>
    <mergeCell ref="I40:J40"/>
    <mergeCell ref="I48:J48"/>
    <mergeCell ref="I49:J49"/>
    <mergeCell ref="I50:J50"/>
    <mergeCell ref="I41:J41"/>
    <mergeCell ref="I43:J43"/>
    <mergeCell ref="I44:J44"/>
    <mergeCell ref="I51:J51"/>
    <mergeCell ref="I47:J47"/>
    <mergeCell ref="A61:G61"/>
    <mergeCell ref="H58:J58"/>
    <mergeCell ref="H59:J59"/>
    <mergeCell ref="H61:J61"/>
    <mergeCell ref="H60:J60"/>
    <mergeCell ref="A59:G59"/>
    <mergeCell ref="A58:G58"/>
    <mergeCell ref="A60:G60"/>
    <mergeCell ref="A1:J1"/>
    <mergeCell ref="A2:J2"/>
    <mergeCell ref="I24:J24"/>
    <mergeCell ref="I25:J25"/>
    <mergeCell ref="I26:J26"/>
    <mergeCell ref="A11:J20"/>
    <mergeCell ref="A25:C25"/>
    <mergeCell ref="B53:B54"/>
    <mergeCell ref="D53:D54"/>
    <mergeCell ref="I54:J54"/>
    <mergeCell ref="I27:J27"/>
    <mergeCell ref="A43:A44"/>
    <mergeCell ref="B43:B44"/>
    <mergeCell ref="A37:A38"/>
    <mergeCell ref="B37:B38"/>
    <mergeCell ref="D37:D38"/>
    <mergeCell ref="I32:J32"/>
    <mergeCell ref="I33:J33"/>
    <mergeCell ref="A35:A36"/>
    <mergeCell ref="B35:B36"/>
    <mergeCell ref="D35:D36"/>
    <mergeCell ref="I29:J29"/>
    <mergeCell ref="I52:J52"/>
    <mergeCell ref="A28:A34"/>
    <mergeCell ref="B28:B34"/>
    <mergeCell ref="D28:D34"/>
    <mergeCell ref="I30:J30"/>
    <mergeCell ref="I56:J56"/>
    <mergeCell ref="A49:A50"/>
    <mergeCell ref="B49:B50"/>
    <mergeCell ref="A47:A48"/>
    <mergeCell ref="B47:B48"/>
    <mergeCell ref="D47:D48"/>
    <mergeCell ref="D49:D50"/>
    <mergeCell ref="I55:J55"/>
    <mergeCell ref="A56:A57"/>
    <mergeCell ref="B56:B57"/>
    <mergeCell ref="D56:D57"/>
    <mergeCell ref="A53:A54"/>
  </mergeCells>
  <phoneticPr fontId="4" type="noConversion"/>
  <dataValidations count="9">
    <dataValidation type="list" allowBlank="1" showInputMessage="1" showErrorMessage="1" errorTitle="Assessment Type" error="Please choose from the drop down list." sqref="C8" xr:uid="{216463A4-3DFF-4BF5-931F-67B02F4826FC}">
      <formula1>"', Building Assessment, Portfolio Assessment - Type 1, Portfolio Assessment - Type 2"</formula1>
    </dataValidation>
    <dataValidation type="list" allowBlank="1" showInputMessage="1" showErrorMessage="1" errorTitle="Credit Applicable" error="Please choose either Y, N" sqref="H44 H53:H54" xr:uid="{30E1EE68-EECB-4895-B844-601E4F5DE894}">
      <formula1>"',Y,N"</formula1>
    </dataValidation>
    <dataValidation type="list" allowBlank="1" showInputMessage="1" showErrorMessage="1" errorTitle="Credit Anticipated" error="Please choose the number of credits from the dropdown list." sqref="J35 I46 I49:J52 I56:J56 I37:J40 I43:J43 I31:I36 J32:J33 I26:J26 I28:J30" xr:uid="{AE3D67BF-BA35-4B6A-BB2C-B48ECC6A5538}">
      <formula1>"', NS, 0, 1"</formula1>
    </dataValidation>
    <dataValidation type="list" allowBlank="1" showInputMessage="1" showErrorMessage="1" errorTitle="Credit Anticipated" error="Please choose the number of credits from the dropdown list." sqref="I55:J55 I42 I57 I27:J27" xr:uid="{90779930-8A4B-4D3B-AE02-4A651F180F4F}">
      <formula1>"', NS, 0, 1, 2"</formula1>
    </dataValidation>
    <dataValidation type="list" allowBlank="1" showInputMessage="1" showErrorMessage="1" errorTitle="Credit Anticipated" error="Please choose the number of credits from the dropdown list." sqref="I53:J54 I44:J44" xr:uid="{EB274180-4E7D-4E6B-B848-C2ECB751E147}">
      <formula1>"', NS, 0, 1, NA"</formula1>
    </dataValidation>
    <dataValidation type="list" allowBlank="1" showInputMessage="1" showErrorMessage="1" errorTitle="Credit Anticipated" error="Please choose the number of credits from the dropdown list." sqref="I41:J41" xr:uid="{3EF35F0B-A7C5-4A48-9ED7-7BDF05DAAD88}">
      <formula1>"', NS, 0, 1, 2, 3, 4, 5, 6, 7"</formula1>
    </dataValidation>
    <dataValidation type="list" allowBlank="1" showInputMessage="1" showErrorMessage="1" errorTitle="Credit Anticipated" error="Please choose the number of credits from the dropdown list." sqref="I47:J48" xr:uid="{4B7C3052-12C8-400A-906C-35B7C5E6DB74}">
      <formula1>"', NS, 0, 1, 2, 3, 4"</formula1>
    </dataValidation>
    <dataValidation type="list" allowBlank="1" showInputMessage="1" showErrorMessage="1" errorTitle="Credit Anticipated" error="Please choose the number of credits from the dropdown list." sqref="I45:J45" xr:uid="{8DEB1C69-4F8C-45D5-B8CD-87A51F036EC2}">
      <formula1>"', NS, 0, 1, 2, 3, 4, 5"</formula1>
    </dataValidation>
    <dataValidation allowBlank="1" showInputMessage="1" showErrorMessage="1" errorTitle="Credit Applicable" error="Please choose either Y, N" sqref="H45:H52 H55:H57 H26:H43" xr:uid="{27DE2681-8315-441D-9FB7-4FAA91B2C938}"/>
  </dataValidations>
  <pageMargins left="0.511811023622047" right="0.511811023622047" top="0.55118110236220497" bottom="0.55118110236220497" header="0.31496062992126" footer="0.31496062992126"/>
  <pageSetup paperSize="9" scale="54" fitToHeight="0" orientation="portrait" r:id="rId1"/>
  <headerFooter>
    <oddHeader>&amp;RDoc. No.: PAM-FM-021</oddHeader>
    <oddFooter>&amp;LCredit Summary EB2.0 Selective Scheme_MAN (PAM-FM-021)&amp;CPage &amp;P&amp;RRev 1.0</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Summary</vt:lpstr>
      <vt:lpstr>Summary!Print_Area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Effie Hui</dc:creator>
  <cp:lastModifiedBy>Karin Chiu</cp:lastModifiedBy>
  <cp:lastPrinted>2018-09-05T08:32:41Z</cp:lastPrinted>
  <dcterms:created xsi:type="dcterms:W3CDTF">2015-11-11T11:12:03Z</dcterms:created>
  <dcterms:modified xsi:type="dcterms:W3CDTF">2019-10-30T08:46:55Z</dcterms:modified>
</cp:coreProperties>
</file>